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allegu.NSF\Desktop\DOC NSF\T&amp;E PROYECTOS\PR-SUST ASPROCER\PROTOCOLO AVES\EstandarAvísolaVs1 Entregables\ETAPA 2 PRIORIZACIÓN\ANALISIS DE MATERIALIDAD\TALLER DE PRIORIZACIÓN\"/>
    </mc:Choice>
  </mc:AlternateContent>
  <xr:revisionPtr revIDLastSave="0" documentId="13_ncr:1_{63FC00D8-AB42-4AC2-9568-F21AAB044426}" xr6:coauthVersionLast="44" xr6:coauthVersionMax="45" xr10:uidLastSave="{00000000-0000-0000-0000-000000000000}"/>
  <bookViews>
    <workbookView xWindow="-120" yWindow="-120" windowWidth="20730" windowHeight="11160" xr2:uid="{47DF3FE0-DF8D-4849-BED3-FAD3F7F92527}"/>
  </bookViews>
  <sheets>
    <sheet name="RANK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W20" i="1" l="1"/>
  <c r="BW32" i="1"/>
  <c r="BW31" i="1"/>
  <c r="BW16" i="1"/>
  <c r="BX16" i="1" s="1"/>
  <c r="BW14" i="1"/>
  <c r="BW11" i="1"/>
  <c r="BW10" i="1"/>
  <c r="BW22" i="1"/>
  <c r="BX22" i="1" s="1"/>
  <c r="BW9" i="1"/>
  <c r="BW26" i="1"/>
  <c r="BW27" i="1"/>
  <c r="BW19" i="1"/>
  <c r="BW30" i="1"/>
  <c r="BW24" i="1"/>
  <c r="BW23" i="1"/>
  <c r="BW15" i="1"/>
  <c r="BW8" i="1"/>
  <c r="BW18" i="1"/>
  <c r="BW33" i="1"/>
  <c r="BW12" i="1"/>
  <c r="BX12" i="1" s="1"/>
  <c r="BW7" i="1"/>
  <c r="BW28" i="1"/>
  <c r="BW13" i="1"/>
  <c r="BW29" i="1"/>
  <c r="BW21" i="1"/>
  <c r="BW1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AM8" i="1"/>
  <c r="AM9" i="1"/>
  <c r="AM10" i="1"/>
  <c r="AM11" i="1"/>
  <c r="AM12" i="1"/>
  <c r="AM13" i="1"/>
  <c r="AM14" i="1"/>
  <c r="AM15" i="1"/>
  <c r="BX15" i="1" s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BX23" i="1" l="1"/>
  <c r="BX28" i="1"/>
  <c r="BX24" i="1"/>
  <c r="BX11" i="1"/>
  <c r="BX29" i="1"/>
  <c r="BX13" i="1"/>
  <c r="BX10" i="1"/>
  <c r="BX30" i="1"/>
  <c r="BX14" i="1"/>
  <c r="BX19" i="1"/>
  <c r="BX33" i="1"/>
  <c r="BX27" i="1"/>
  <c r="BX31" i="1"/>
  <c r="BX18" i="1"/>
  <c r="BX26" i="1"/>
  <c r="BX32" i="1"/>
  <c r="BX17" i="1"/>
  <c r="BX21" i="1"/>
  <c r="BX8" i="1"/>
  <c r="BX9" i="1"/>
  <c r="BX20" i="1"/>
  <c r="U7" i="1"/>
  <c r="AM7" i="1"/>
  <c r="BE7" i="1"/>
  <c r="BW25" i="1"/>
  <c r="BX25" i="1" s="1"/>
  <c r="U8" i="1"/>
  <c r="U12" i="1"/>
  <c r="U11" i="1"/>
  <c r="U10" i="1"/>
  <c r="U9" i="1"/>
  <c r="BX7" i="1" l="1"/>
</calcChain>
</file>

<file path=xl/sharedStrings.xml><?xml version="1.0" encoding="utf-8"?>
<sst xmlns="http://schemas.openxmlformats.org/spreadsheetml/2006/main" count="173" uniqueCount="82">
  <si>
    <t>CALIDAD</t>
  </si>
  <si>
    <t>MEDIO AMBIENTE</t>
  </si>
  <si>
    <t>SOCIAL</t>
  </si>
  <si>
    <t>Menos del 50% de las empresas tienen incorporada esta medida=1
Un 50 a 70% de las empresas tienen incorporada esta medida=2
Más del 70% de las empresas tienen incorporada esta medida=3</t>
  </si>
  <si>
    <t xml:space="preserve">Requiere de un bajo esfuerzo de personal especializado y capacitación=3
Requiere de un mediano esfuerzo de personal especializado y capacitación=2
Requiere de alto esfuerzo de personal especializado y capacitación=1
</t>
  </si>
  <si>
    <t>Requiere de bajas inversiones asociadas para cumplir con la medida=3
Requiere de medias inversiones asociadas para cumplir con la medida=2
Requiere de altas inversiones asociadas para cumplir con la medida=1</t>
  </si>
  <si>
    <t>Contribuye marginalmente al logro del objetivo de sustentabilidad=1
Su contribuye al  logro del objetivo de sustentabilidad no está claro o es medio=2
Contribuye sustancialmente al logro del objetivo de sustentabilidad=3</t>
  </si>
  <si>
    <t>Ponderación Final</t>
  </si>
  <si>
    <t>Nivel de adopción</t>
  </si>
  <si>
    <t>Factibilidad técnica de implementación de esta medida</t>
  </si>
  <si>
    <t>Factibilidad económica de implementación de esta medida</t>
  </si>
  <si>
    <t>Impacto</t>
  </si>
  <si>
    <t>Ranking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</si>
  <si>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</si>
  <si>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</si>
  <si>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</si>
  <si>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</si>
  <si>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</si>
  <si>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</si>
  <si>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</si>
  <si>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</si>
  <si>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</si>
  <si>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</si>
  <si>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</si>
  <si>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</si>
  <si>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</si>
  <si>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</si>
  <si>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</si>
  <si>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</si>
  <si>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</si>
  <si>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C-A</t>
  </si>
  <si>
    <t>C-B</t>
  </si>
  <si>
    <t>C-C</t>
  </si>
  <si>
    <t>C-D</t>
  </si>
  <si>
    <t>TOTAL</t>
  </si>
  <si>
    <t>AREA</t>
  </si>
  <si>
    <t>TEMA</t>
  </si>
  <si>
    <t>SUBTEMA</t>
  </si>
  <si>
    <t>ADMINISTRACIÓN</t>
  </si>
  <si>
    <t>1. Viabilidad económica del negocio</t>
  </si>
  <si>
    <t>1.1. Plan de Sustentabilidad  y Mejora Continua</t>
  </si>
  <si>
    <t>1.2. Eficiencia productiva</t>
  </si>
  <si>
    <t xml:space="preserve">2. Gestión de la Inocuidad y Trazabilidad </t>
  </si>
  <si>
    <t>2.1. Sistema de Gestión de Calidad</t>
  </si>
  <si>
    <t>2.2. Trazabilidad e Inocuidad</t>
  </si>
  <si>
    <t>ÉTICA</t>
  </si>
  <si>
    <t>3. Código de ética</t>
  </si>
  <si>
    <t>3.1. Cumplimiento legal ambiental, inocuidad, laboral y de tenencia</t>
  </si>
  <si>
    <t>3.2. Prácticas de anticorrupción y antisoborno</t>
  </si>
  <si>
    <t>4. Aseguramiento de la sanidad y bienestar animal</t>
  </si>
  <si>
    <t>4.1. Bienestar Animal</t>
  </si>
  <si>
    <t>4.2. Salud Animal y Gestión de Medicamentos</t>
  </si>
  <si>
    <t>4.3. Bioseguridad</t>
  </si>
  <si>
    <t>5.Gestión de Emisiones de GEI</t>
  </si>
  <si>
    <t>5.1. Gestión de Emisiones de GEI</t>
  </si>
  <si>
    <t>6. Gestión de residuos</t>
  </si>
  <si>
    <t>6.1. Gestión de residuos sólidos</t>
  </si>
  <si>
    <t>7. Manejo de camas</t>
  </si>
  <si>
    <t>7.1. Abastecimiento de la cama</t>
  </si>
  <si>
    <t>7.2. Preparación de pabellón</t>
  </si>
  <si>
    <t>7.3 Mantención de cama</t>
  </si>
  <si>
    <t>7.4. Manejos y cambio de cama</t>
  </si>
  <si>
    <t>7.5 Retiro de la cama</t>
  </si>
  <si>
    <t>7.6 Reciclaje y valorización de la cama</t>
  </si>
  <si>
    <t>8. Gestión de Emisiones</t>
  </si>
  <si>
    <t>8.1. Gestión de Olores</t>
  </si>
  <si>
    <t>9. Gestión del agua</t>
  </si>
  <si>
    <t>9.1. Gestión del Agua</t>
  </si>
  <si>
    <t>10. Gestión Energética</t>
  </si>
  <si>
    <t>10.1 Eficiencia Energética y Uso de ERNC</t>
  </si>
  <si>
    <t>11. Manejo y Aplicación de Agroquímicos</t>
  </si>
  <si>
    <t>11.1. Manejo de Sustancias Químicas</t>
  </si>
  <si>
    <t>11.2. Control de Vectores</t>
  </si>
  <si>
    <t>12. Preservación de la Biodiversidad y de los Ecosistemas</t>
  </si>
  <si>
    <t>12.1. Plan de Gestión de Biodiversidad</t>
  </si>
  <si>
    <t>13. Gestión de Comunidades</t>
  </si>
  <si>
    <t>13.1. Plan de relacionamiento Comunitario</t>
  </si>
  <si>
    <t>14. Respeto de los Derechos Humanos, Condiciones de Trabajo y Protección Social</t>
  </si>
  <si>
    <t>14.1. Condiciones Laborales, Protección Social y Capacitación</t>
  </si>
  <si>
    <t>14.2. Equidad de Género</t>
  </si>
  <si>
    <t>14.3 Participación activa de los trabajadores y trabajadoras</t>
  </si>
  <si>
    <t>No se considera este criterio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</si>
</sst>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Protection="0"/>
  </cellStyleXfs>
  <cellXfs count="44">
    <xf numFmtId="0" fontId="0" fillId="0" borderId="0" xfId="0"/>
    <xf numFmtId="0" fontId="1" fillId="0" borderId="0" xfId="1"/>
    <xf numFmtId="0" fontId="3" fillId="0" borderId="0" xfId="1" applyFont="1"/>
    <xf numFmtId="0" fontId="0" fillId="0" borderId="0" xfId="0" applyBorder="1"/>
    <xf numFmtId="1" fontId="2" fillId="0" borderId="0" xfId="0" applyNumberFormat="1" applyFont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/>
    <xf numFmtId="1" fontId="2" fillId="0" borderId="1" xfId="0" applyNumberFormat="1" applyFont="1" applyBorder="1"/>
    <xf numFmtId="0" fontId="7" fillId="4" borderId="1" xfId="0" applyFont="1" applyFill="1" applyBorder="1"/>
    <xf numFmtId="1" fontId="7" fillId="4" borderId="1" xfId="0" applyNumberFormat="1" applyFont="1" applyFill="1" applyBorder="1"/>
    <xf numFmtId="0" fontId="7" fillId="0" borderId="0" xfId="0" applyFont="1"/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0" xfId="1"/>
    <xf numFmtId="1" fontId="2" fillId="0" borderId="0" xfId="0" applyNumberFormat="1" applyFont="1"/>
    <xf numFmtId="1" fontId="4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" fontId="2" fillId="0" borderId="1" xfId="0" applyNumberFormat="1" applyFont="1" applyBorder="1"/>
    <xf numFmtId="1" fontId="7" fillId="4" borderId="1" xfId="0" applyNumberFormat="1" applyFont="1" applyFill="1" applyBorder="1"/>
    <xf numFmtId="0" fontId="2" fillId="0" borderId="1" xfId="0" applyFont="1" applyFill="1" applyBorder="1"/>
    <xf numFmtId="1" fontId="2" fillId="0" borderId="1" xfId="0" applyNumberFormat="1" applyFont="1" applyFill="1" applyBorder="1"/>
    <xf numFmtId="0" fontId="0" fillId="0" borderId="0" xfId="0" applyFill="1"/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4" borderId="0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wrapText="1"/>
    </xf>
  </cellXfs>
  <cellStyles count="3">
    <cellStyle name="Normal" xfId="0" builtinId="0"/>
    <cellStyle name="Normal 2" xfId="1" xr:uid="{E4D787BC-7D3F-4552-A421-02340813F09D}"/>
    <cellStyle name="Normal 2 2" xfId="2" xr:uid="{EE0BEF39-A250-47A1-AE96-54F9793BB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3</xdr:row>
      <xdr:rowOff>120650</xdr:rowOff>
    </xdr:from>
    <xdr:to>
      <xdr:col>57</xdr:col>
      <xdr:colOff>0</xdr:colOff>
      <xdr:row>3</xdr:row>
      <xdr:rowOff>882650</xdr:rowOff>
    </xdr:to>
    <xdr:sp macro="" textlink="">
      <xdr:nvSpPr>
        <xdr:cNvPr id="2" name="Flecha: hacia arriba 1">
          <a:extLst>
            <a:ext uri="{FF2B5EF4-FFF2-40B4-BE49-F238E27FC236}">
              <a16:creationId xmlns:a16="http://schemas.microsoft.com/office/drawing/2014/main" id="{238CCA7D-5A59-422D-8467-A066AA57F657}"/>
            </a:ext>
          </a:extLst>
        </xdr:cNvPr>
        <xdr:cNvSpPr/>
      </xdr:nvSpPr>
      <xdr:spPr>
        <a:xfrm>
          <a:off x="34823400" y="120650"/>
          <a:ext cx="0" cy="762000"/>
        </a:xfrm>
        <a:prstGeom prst="up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E9C98-E94B-4087-B079-62718E28FB4D}">
  <dimension ref="A1:CC33"/>
  <sheetViews>
    <sheetView tabSelected="1" zoomScale="90" zoomScaleNormal="90" workbookViewId="0">
      <pane xSplit="3" ySplit="6" topLeftCell="X7" activePane="bottomRight" state="frozen"/>
      <selection pane="topRight" activeCell="D1" sqref="D1"/>
      <selection pane="bottomLeft" activeCell="A7" sqref="A7"/>
      <selection pane="bottomRight" activeCell="A6" sqref="A6:XFD6"/>
    </sheetView>
  </sheetViews>
  <sheetFormatPr baseColWidth="10" defaultRowHeight="15" x14ac:dyDescent="0.25"/>
  <cols>
    <col min="1" max="1" width="28.42578125" style="18" customWidth="1"/>
    <col min="2" max="2" width="27.140625" style="18" customWidth="1"/>
    <col min="3" max="3" width="37.7109375" style="18" customWidth="1"/>
    <col min="4" max="18" width="5.28515625" customWidth="1"/>
    <col min="19" max="20" width="5.7109375" customWidth="1"/>
    <col min="21" max="21" width="12.5703125" customWidth="1"/>
    <col min="22" max="22" width="5.140625" customWidth="1"/>
    <col min="23" max="38" width="5.7109375" customWidth="1"/>
    <col min="39" max="39" width="12.28515625" customWidth="1"/>
    <col min="40" max="40" width="5.7109375" customWidth="1"/>
    <col min="41" max="54" width="5.5703125" customWidth="1"/>
    <col min="55" max="56" width="5.7109375" customWidth="1"/>
    <col min="57" max="57" width="11.85546875" customWidth="1"/>
    <col min="58" max="58" width="6.140625" customWidth="1"/>
    <col min="59" max="72" width="5.5703125" customWidth="1"/>
    <col min="73" max="74" width="5.7109375" customWidth="1"/>
    <col min="75" max="75" width="11.85546875" customWidth="1"/>
    <col min="76" max="76" width="24.140625" style="4" bestFit="1" customWidth="1"/>
    <col min="77" max="77" width="24.140625" style="22" bestFit="1" customWidth="1"/>
    <col min="79" max="79" width="18" bestFit="1" customWidth="1"/>
    <col min="80" max="80" width="18.140625" customWidth="1"/>
  </cols>
  <sheetData>
    <row r="1" spans="1:81" s="3" customFormat="1" ht="75" customHeight="1" x14ac:dyDescent="0.25">
      <c r="A1" s="33"/>
      <c r="B1" s="33"/>
      <c r="C1" s="34"/>
      <c r="D1" s="30" t="s">
        <v>3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2"/>
      <c r="V1" s="37" t="s">
        <v>4</v>
      </c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9"/>
      <c r="AN1" s="30" t="s">
        <v>5</v>
      </c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2"/>
      <c r="BF1" s="30" t="s">
        <v>6</v>
      </c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2"/>
      <c r="BX1" s="5" t="s">
        <v>7</v>
      </c>
      <c r="BY1" s="23" t="s">
        <v>7</v>
      </c>
    </row>
    <row r="2" spans="1:81" s="3" customFormat="1" ht="15" customHeight="1" x14ac:dyDescent="0.25">
      <c r="A2" s="33"/>
      <c r="B2" s="33"/>
      <c r="C2" s="34"/>
      <c r="D2" s="40" t="s">
        <v>8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2"/>
      <c r="V2" s="40" t="s">
        <v>9</v>
      </c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2"/>
      <c r="AN2" s="40" t="s">
        <v>10</v>
      </c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2"/>
      <c r="BF2" s="40" t="s">
        <v>11</v>
      </c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2"/>
      <c r="BX2" s="5" t="s">
        <v>12</v>
      </c>
      <c r="BY2" s="23" t="s">
        <v>12</v>
      </c>
    </row>
    <row r="3" spans="1:81" ht="15.75" customHeight="1" x14ac:dyDescent="0.25">
      <c r="A3" s="33"/>
      <c r="B3" s="33"/>
      <c r="C3" s="34"/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 t="s">
        <v>21</v>
      </c>
      <c r="M3" s="6" t="s">
        <v>22</v>
      </c>
      <c r="N3" s="6" t="s">
        <v>23</v>
      </c>
      <c r="O3" s="6" t="s">
        <v>24</v>
      </c>
      <c r="P3" s="6" t="s">
        <v>25</v>
      </c>
      <c r="Q3" s="6" t="s">
        <v>26</v>
      </c>
      <c r="R3" s="6" t="s">
        <v>27</v>
      </c>
      <c r="S3" s="6" t="s">
        <v>28</v>
      </c>
      <c r="T3" s="6" t="s">
        <v>29</v>
      </c>
      <c r="U3" s="7" t="s">
        <v>30</v>
      </c>
      <c r="V3" s="6" t="s">
        <v>13</v>
      </c>
      <c r="W3" s="6" t="s">
        <v>14</v>
      </c>
      <c r="X3" s="6" t="s">
        <v>15</v>
      </c>
      <c r="Y3" s="6" t="s">
        <v>16</v>
      </c>
      <c r="Z3" s="6" t="s">
        <v>17</v>
      </c>
      <c r="AA3" s="6" t="s">
        <v>18</v>
      </c>
      <c r="AB3" s="6" t="s">
        <v>19</v>
      </c>
      <c r="AC3" s="6" t="s">
        <v>20</v>
      </c>
      <c r="AD3" s="6" t="s">
        <v>21</v>
      </c>
      <c r="AE3" s="6" t="s">
        <v>22</v>
      </c>
      <c r="AF3" s="6" t="s">
        <v>23</v>
      </c>
      <c r="AG3" s="6" t="s">
        <v>24</v>
      </c>
      <c r="AH3" s="6" t="s">
        <v>25</v>
      </c>
      <c r="AI3" s="6" t="s">
        <v>26</v>
      </c>
      <c r="AJ3" s="6" t="s">
        <v>27</v>
      </c>
      <c r="AK3" s="6" t="s">
        <v>28</v>
      </c>
      <c r="AL3" s="6" t="s">
        <v>29</v>
      </c>
      <c r="AM3" s="7" t="s">
        <v>31</v>
      </c>
      <c r="AN3" s="8" t="s">
        <v>13</v>
      </c>
      <c r="AO3" s="8" t="s">
        <v>14</v>
      </c>
      <c r="AP3" s="8" t="s">
        <v>15</v>
      </c>
      <c r="AQ3" s="8" t="s">
        <v>16</v>
      </c>
      <c r="AR3" s="8" t="s">
        <v>17</v>
      </c>
      <c r="AS3" s="8" t="s">
        <v>18</v>
      </c>
      <c r="AT3" s="8" t="s">
        <v>19</v>
      </c>
      <c r="AU3" s="8" t="s">
        <v>20</v>
      </c>
      <c r="AV3" s="8" t="s">
        <v>21</v>
      </c>
      <c r="AW3" s="8" t="s">
        <v>22</v>
      </c>
      <c r="AX3" s="8" t="s">
        <v>23</v>
      </c>
      <c r="AY3" s="8" t="s">
        <v>24</v>
      </c>
      <c r="AZ3" s="8" t="s">
        <v>25</v>
      </c>
      <c r="BA3" s="8" t="s">
        <v>26</v>
      </c>
      <c r="BB3" s="8" t="s">
        <v>27</v>
      </c>
      <c r="BC3" s="8" t="s">
        <v>28</v>
      </c>
      <c r="BD3" s="8" t="s">
        <v>29</v>
      </c>
      <c r="BE3" s="9" t="s">
        <v>32</v>
      </c>
      <c r="BF3" s="8" t="s">
        <v>13</v>
      </c>
      <c r="BG3" s="8" t="s">
        <v>14</v>
      </c>
      <c r="BH3" s="8" t="s">
        <v>15</v>
      </c>
      <c r="BI3" s="8" t="s">
        <v>16</v>
      </c>
      <c r="BJ3" s="8" t="s">
        <v>17</v>
      </c>
      <c r="BK3" s="8" t="s">
        <v>18</v>
      </c>
      <c r="BL3" s="8" t="s">
        <v>19</v>
      </c>
      <c r="BM3" s="8" t="s">
        <v>20</v>
      </c>
      <c r="BN3" s="8" t="s">
        <v>21</v>
      </c>
      <c r="BO3" s="8" t="s">
        <v>22</v>
      </c>
      <c r="BP3" s="8" t="s">
        <v>23</v>
      </c>
      <c r="BQ3" s="8" t="s">
        <v>24</v>
      </c>
      <c r="BR3" s="8" t="s">
        <v>25</v>
      </c>
      <c r="BS3" s="8" t="s">
        <v>26</v>
      </c>
      <c r="BT3" s="8" t="s">
        <v>27</v>
      </c>
      <c r="BU3" s="8" t="s">
        <v>28</v>
      </c>
      <c r="BV3" s="8" t="s">
        <v>29</v>
      </c>
      <c r="BW3" s="9" t="s">
        <v>33</v>
      </c>
      <c r="BX3" s="5"/>
      <c r="BY3" s="23"/>
    </row>
    <row r="4" spans="1:81" s="3" customFormat="1" x14ac:dyDescent="0.25">
      <c r="A4" s="33"/>
      <c r="B4" s="33"/>
      <c r="C4" s="34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5"/>
      <c r="BY4" s="23"/>
    </row>
    <row r="5" spans="1:81" x14ac:dyDescent="0.25">
      <c r="A5" s="35"/>
      <c r="B5" s="35"/>
      <c r="C5" s="36"/>
      <c r="D5" s="9">
        <v>1</v>
      </c>
      <c r="E5" s="9">
        <v>2</v>
      </c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  <c r="P5" s="9">
        <v>13</v>
      </c>
      <c r="Q5" s="9">
        <v>14</v>
      </c>
      <c r="R5" s="9">
        <v>15</v>
      </c>
      <c r="S5" s="9">
        <v>16</v>
      </c>
      <c r="T5" s="9">
        <v>17</v>
      </c>
      <c r="U5" s="9" t="s">
        <v>34</v>
      </c>
      <c r="V5" s="9">
        <v>1</v>
      </c>
      <c r="W5" s="9">
        <v>2</v>
      </c>
      <c r="X5" s="9">
        <v>3</v>
      </c>
      <c r="Y5" s="9">
        <v>4</v>
      </c>
      <c r="Z5" s="9">
        <v>5</v>
      </c>
      <c r="AA5" s="9">
        <v>6</v>
      </c>
      <c r="AB5" s="9">
        <v>7</v>
      </c>
      <c r="AC5" s="9">
        <v>8</v>
      </c>
      <c r="AD5" s="9">
        <v>9</v>
      </c>
      <c r="AE5" s="9">
        <v>10</v>
      </c>
      <c r="AF5" s="9">
        <v>11</v>
      </c>
      <c r="AG5" s="9">
        <v>12</v>
      </c>
      <c r="AH5" s="9">
        <v>13</v>
      </c>
      <c r="AI5" s="9">
        <v>14</v>
      </c>
      <c r="AJ5" s="9">
        <v>15</v>
      </c>
      <c r="AK5" s="9">
        <v>16</v>
      </c>
      <c r="AL5" s="9">
        <v>17</v>
      </c>
      <c r="AM5" s="9" t="s">
        <v>34</v>
      </c>
      <c r="AN5" s="9">
        <v>1</v>
      </c>
      <c r="AO5" s="9">
        <v>2</v>
      </c>
      <c r="AP5" s="9">
        <v>3</v>
      </c>
      <c r="AQ5" s="9">
        <v>4</v>
      </c>
      <c r="AR5" s="9">
        <v>5</v>
      </c>
      <c r="AS5" s="9">
        <v>6</v>
      </c>
      <c r="AT5" s="9">
        <v>7</v>
      </c>
      <c r="AU5" s="9">
        <v>8</v>
      </c>
      <c r="AV5" s="9">
        <v>9</v>
      </c>
      <c r="AW5" s="9">
        <v>10</v>
      </c>
      <c r="AX5" s="9">
        <v>11</v>
      </c>
      <c r="AY5" s="9">
        <v>12</v>
      </c>
      <c r="AZ5" s="9">
        <v>13</v>
      </c>
      <c r="BA5" s="9">
        <v>14</v>
      </c>
      <c r="BB5" s="9">
        <v>15</v>
      </c>
      <c r="BC5" s="9">
        <v>16</v>
      </c>
      <c r="BD5" s="9">
        <v>17</v>
      </c>
      <c r="BE5" s="9" t="s">
        <v>34</v>
      </c>
      <c r="BF5" s="9">
        <v>1</v>
      </c>
      <c r="BG5" s="9">
        <v>2</v>
      </c>
      <c r="BH5" s="9">
        <v>3</v>
      </c>
      <c r="BI5" s="9">
        <v>4</v>
      </c>
      <c r="BJ5" s="9">
        <v>5</v>
      </c>
      <c r="BK5" s="9">
        <v>6</v>
      </c>
      <c r="BL5" s="9">
        <v>7</v>
      </c>
      <c r="BM5" s="9">
        <v>8</v>
      </c>
      <c r="BN5" s="9">
        <v>9</v>
      </c>
      <c r="BO5" s="9">
        <v>10</v>
      </c>
      <c r="BP5" s="9">
        <v>11</v>
      </c>
      <c r="BQ5" s="9">
        <v>12</v>
      </c>
      <c r="BR5" s="9">
        <v>13</v>
      </c>
      <c r="BS5" s="9">
        <v>14</v>
      </c>
      <c r="BT5" s="9">
        <v>15</v>
      </c>
      <c r="BU5" s="9">
        <v>16</v>
      </c>
      <c r="BV5" s="9">
        <v>17</v>
      </c>
      <c r="BW5" s="9" t="s">
        <v>34</v>
      </c>
      <c r="BX5" s="5"/>
      <c r="BY5" s="23"/>
    </row>
    <row r="6" spans="1:81" s="15" customFormat="1" ht="63" x14ac:dyDescent="0.25">
      <c r="A6" s="16" t="s">
        <v>35</v>
      </c>
      <c r="B6" s="16" t="s">
        <v>36</v>
      </c>
      <c r="C6" s="16" t="s">
        <v>37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43" t="s">
        <v>81</v>
      </c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4"/>
      <c r="BY6" s="26"/>
    </row>
    <row r="7" spans="1:81" s="1" customFormat="1" ht="30" customHeight="1" x14ac:dyDescent="0.25">
      <c r="A7" s="17" t="s">
        <v>38</v>
      </c>
      <c r="B7" s="17" t="s">
        <v>39</v>
      </c>
      <c r="C7" s="17" t="s">
        <v>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 t="e">
        <f t="shared" ref="U7:U8" si="0">+AVERAGE(D7:R7)</f>
        <v>#DIV/0!</v>
      </c>
      <c r="V7" s="10">
        <v>1</v>
      </c>
      <c r="W7" s="10">
        <v>1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1">
        <f t="shared" ref="AM7:AM33" si="1">+AVERAGE(V7:AJ7)</f>
        <v>1</v>
      </c>
      <c r="AN7" s="10">
        <v>1</v>
      </c>
      <c r="AO7" s="10">
        <v>1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1">
        <f t="shared" ref="BE7:BE33" si="2">+AVERAGE(AN7:BB7)</f>
        <v>1</v>
      </c>
      <c r="BF7" s="10">
        <v>3</v>
      </c>
      <c r="BG7" s="10">
        <v>3</v>
      </c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1">
        <f t="shared" ref="BW7:BW33" si="3">+AVERAGE(BF7:BT7)</f>
        <v>3</v>
      </c>
      <c r="BX7" s="12">
        <f t="shared" ref="BX7:BX33" si="4">+AM7*BE7*BW7</f>
        <v>3</v>
      </c>
      <c r="BY7" s="25">
        <v>27</v>
      </c>
      <c r="CC7" s="1">
        <v>-12</v>
      </c>
    </row>
    <row r="8" spans="1:81" s="2" customFormat="1" ht="30" customHeight="1" x14ac:dyDescent="0.25">
      <c r="A8" s="17" t="s">
        <v>38</v>
      </c>
      <c r="B8" s="17" t="s">
        <v>39</v>
      </c>
      <c r="C8" s="17" t="s">
        <v>41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 t="e">
        <f t="shared" si="0"/>
        <v>#DIV/0!</v>
      </c>
      <c r="V8" s="10">
        <v>3</v>
      </c>
      <c r="W8" s="10">
        <v>3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24">
        <f t="shared" si="1"/>
        <v>3</v>
      </c>
      <c r="AN8" s="10">
        <v>2</v>
      </c>
      <c r="AO8" s="10">
        <v>2</v>
      </c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24">
        <f t="shared" si="2"/>
        <v>2</v>
      </c>
      <c r="BF8" s="10">
        <v>3</v>
      </c>
      <c r="BG8" s="10">
        <v>3</v>
      </c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24">
        <f t="shared" si="3"/>
        <v>3</v>
      </c>
      <c r="BX8" s="25">
        <f t="shared" si="4"/>
        <v>18</v>
      </c>
      <c r="BY8" s="25">
        <v>27</v>
      </c>
      <c r="CA8" s="21"/>
      <c r="CB8" s="21"/>
    </row>
    <row r="9" spans="1:81" s="2" customFormat="1" ht="30" customHeight="1" x14ac:dyDescent="0.25">
      <c r="A9" s="17" t="s">
        <v>0</v>
      </c>
      <c r="B9" s="17" t="s">
        <v>42</v>
      </c>
      <c r="C9" s="17" t="s">
        <v>43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 t="e">
        <f>+AVERAGE(D9:R9)</f>
        <v>#DIV/0!</v>
      </c>
      <c r="V9" s="10">
        <v>3</v>
      </c>
      <c r="W9" s="10">
        <v>3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24">
        <f t="shared" si="1"/>
        <v>3</v>
      </c>
      <c r="AN9" s="10">
        <v>3</v>
      </c>
      <c r="AO9" s="10">
        <v>3</v>
      </c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24">
        <f t="shared" si="2"/>
        <v>3</v>
      </c>
      <c r="BF9" s="10">
        <v>3</v>
      </c>
      <c r="BG9" s="10">
        <v>3</v>
      </c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24">
        <f t="shared" si="3"/>
        <v>3</v>
      </c>
      <c r="BX9" s="25">
        <f t="shared" si="4"/>
        <v>27</v>
      </c>
      <c r="BY9" s="25">
        <v>27</v>
      </c>
      <c r="CA9" s="21"/>
      <c r="CC9" s="2">
        <v>-3</v>
      </c>
    </row>
    <row r="10" spans="1:81" s="2" customFormat="1" ht="30" customHeight="1" x14ac:dyDescent="0.25">
      <c r="A10" s="17" t="s">
        <v>0</v>
      </c>
      <c r="B10" s="17" t="s">
        <v>42</v>
      </c>
      <c r="C10" s="17" t="s">
        <v>44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 t="e">
        <f t="shared" ref="U10:U12" si="5">+AVERAGE(D10:R10)</f>
        <v>#DIV/0!</v>
      </c>
      <c r="V10" s="10">
        <v>3</v>
      </c>
      <c r="W10" s="10">
        <v>3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24">
        <f t="shared" si="1"/>
        <v>3</v>
      </c>
      <c r="AN10" s="10">
        <v>3</v>
      </c>
      <c r="AO10" s="10">
        <v>3</v>
      </c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24">
        <f t="shared" si="2"/>
        <v>3</v>
      </c>
      <c r="BF10" s="10">
        <v>2</v>
      </c>
      <c r="BG10" s="10">
        <v>2</v>
      </c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24">
        <f t="shared" si="3"/>
        <v>2</v>
      </c>
      <c r="BX10" s="25">
        <f t="shared" si="4"/>
        <v>18</v>
      </c>
      <c r="BY10" s="25">
        <v>27</v>
      </c>
      <c r="CA10" s="21"/>
      <c r="CB10" s="21"/>
    </row>
    <row r="11" spans="1:81" s="2" customFormat="1" ht="39" customHeight="1" x14ac:dyDescent="0.25">
      <c r="A11" s="17" t="s">
        <v>45</v>
      </c>
      <c r="B11" s="17" t="s">
        <v>46</v>
      </c>
      <c r="C11" s="17" t="s">
        <v>47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 t="e">
        <f t="shared" si="5"/>
        <v>#DIV/0!</v>
      </c>
      <c r="V11" s="10">
        <v>2</v>
      </c>
      <c r="W11" s="10">
        <v>1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24">
        <f t="shared" si="1"/>
        <v>1.5</v>
      </c>
      <c r="AN11" s="10">
        <v>1</v>
      </c>
      <c r="AO11" s="10">
        <v>1</v>
      </c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24">
        <f t="shared" si="2"/>
        <v>1</v>
      </c>
      <c r="BF11" s="10">
        <v>3</v>
      </c>
      <c r="BG11" s="10">
        <v>3</v>
      </c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24">
        <f t="shared" si="3"/>
        <v>3</v>
      </c>
      <c r="BX11" s="25">
        <f t="shared" si="4"/>
        <v>4.5</v>
      </c>
      <c r="BY11" s="25">
        <v>22.5</v>
      </c>
      <c r="CA11" s="21"/>
      <c r="CB11" s="21"/>
    </row>
    <row r="12" spans="1:81" s="2" customFormat="1" ht="30" customHeight="1" x14ac:dyDescent="0.25">
      <c r="A12" s="17" t="s">
        <v>45</v>
      </c>
      <c r="B12" s="17" t="s">
        <v>46</v>
      </c>
      <c r="C12" s="17" t="s">
        <v>48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 t="e">
        <f t="shared" si="5"/>
        <v>#DIV/0!</v>
      </c>
      <c r="V12" s="10">
        <v>2</v>
      </c>
      <c r="W12" s="10">
        <v>2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24">
        <f t="shared" si="1"/>
        <v>2</v>
      </c>
      <c r="AN12" s="10">
        <v>3</v>
      </c>
      <c r="AO12" s="10">
        <v>3</v>
      </c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24">
        <f t="shared" si="2"/>
        <v>3</v>
      </c>
      <c r="BF12" s="10">
        <v>2</v>
      </c>
      <c r="BG12" s="10">
        <v>2</v>
      </c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24">
        <f t="shared" si="3"/>
        <v>2</v>
      </c>
      <c r="BX12" s="25">
        <f t="shared" si="4"/>
        <v>12</v>
      </c>
      <c r="BY12" s="25">
        <v>18</v>
      </c>
      <c r="CA12" s="21"/>
      <c r="CC12" s="2">
        <v>-11</v>
      </c>
    </row>
    <row r="13" spans="1:81" s="29" customFormat="1" ht="25.5" x14ac:dyDescent="0.25">
      <c r="A13" s="19" t="s">
        <v>1</v>
      </c>
      <c r="B13" s="19" t="s">
        <v>49</v>
      </c>
      <c r="C13" s="19" t="s">
        <v>50</v>
      </c>
      <c r="D13" s="20">
        <v>2</v>
      </c>
      <c r="E13" s="20">
        <v>2</v>
      </c>
      <c r="F13" s="20">
        <v>2</v>
      </c>
      <c r="G13" s="20">
        <v>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7">
        <v>2</v>
      </c>
      <c r="V13" s="20">
        <v>2</v>
      </c>
      <c r="W13" s="20">
        <v>2</v>
      </c>
      <c r="X13" s="20">
        <v>2</v>
      </c>
      <c r="Y13" s="20">
        <v>2</v>
      </c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7">
        <f t="shared" si="1"/>
        <v>2</v>
      </c>
      <c r="AN13" s="20">
        <v>1</v>
      </c>
      <c r="AO13" s="20">
        <v>1</v>
      </c>
      <c r="AP13" s="20">
        <v>1</v>
      </c>
      <c r="AQ13" s="20">
        <v>1</v>
      </c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7">
        <f t="shared" si="2"/>
        <v>1</v>
      </c>
      <c r="BF13" s="20">
        <v>2</v>
      </c>
      <c r="BG13" s="20"/>
      <c r="BH13" s="20">
        <v>1</v>
      </c>
      <c r="BI13" s="20">
        <v>2</v>
      </c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7">
        <f t="shared" si="3"/>
        <v>1.6666666666666667</v>
      </c>
      <c r="BX13" s="28">
        <f t="shared" si="4"/>
        <v>3.3333333333333335</v>
      </c>
      <c r="BY13" s="28">
        <v>18</v>
      </c>
      <c r="CA13" s="21"/>
      <c r="CB13" s="21"/>
    </row>
    <row r="14" spans="1:81" s="29" customFormat="1" ht="25.5" x14ac:dyDescent="0.25">
      <c r="A14" s="19" t="s">
        <v>1</v>
      </c>
      <c r="B14" s="19" t="s">
        <v>49</v>
      </c>
      <c r="C14" s="19" t="s">
        <v>51</v>
      </c>
      <c r="D14" s="20">
        <v>3</v>
      </c>
      <c r="E14" s="20">
        <v>2</v>
      </c>
      <c r="F14" s="20">
        <v>3</v>
      </c>
      <c r="G14" s="20">
        <v>2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7">
        <v>2.5</v>
      </c>
      <c r="V14" s="20">
        <v>2</v>
      </c>
      <c r="W14" s="20">
        <v>2</v>
      </c>
      <c r="X14" s="20">
        <v>2</v>
      </c>
      <c r="Y14" s="20">
        <v>2</v>
      </c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7">
        <f t="shared" si="1"/>
        <v>2</v>
      </c>
      <c r="AN14" s="20">
        <v>1</v>
      </c>
      <c r="AO14" s="20">
        <v>1</v>
      </c>
      <c r="AP14" s="20">
        <v>1</v>
      </c>
      <c r="AQ14" s="20">
        <v>1</v>
      </c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7">
        <f t="shared" si="2"/>
        <v>1</v>
      </c>
      <c r="BF14" s="20">
        <v>2</v>
      </c>
      <c r="BG14" s="20"/>
      <c r="BH14" s="20">
        <v>1</v>
      </c>
      <c r="BI14" s="20">
        <v>3</v>
      </c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7">
        <f t="shared" si="3"/>
        <v>2</v>
      </c>
      <c r="BX14" s="28">
        <f t="shared" si="4"/>
        <v>4</v>
      </c>
      <c r="BY14" s="28">
        <v>18</v>
      </c>
      <c r="CA14" s="21"/>
      <c r="CB14" s="21"/>
    </row>
    <row r="15" spans="1:81" s="29" customFormat="1" ht="25.5" x14ac:dyDescent="0.25">
      <c r="A15" s="19" t="s">
        <v>1</v>
      </c>
      <c r="B15" s="19" t="s">
        <v>49</v>
      </c>
      <c r="C15" s="19" t="s">
        <v>52</v>
      </c>
      <c r="D15" s="20">
        <v>2</v>
      </c>
      <c r="E15" s="20">
        <v>2</v>
      </c>
      <c r="F15" s="20">
        <v>2</v>
      </c>
      <c r="G15" s="20">
        <v>2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7">
        <v>2</v>
      </c>
      <c r="V15" s="20">
        <v>2</v>
      </c>
      <c r="W15" s="20">
        <v>1</v>
      </c>
      <c r="X15" s="20">
        <v>1</v>
      </c>
      <c r="Y15" s="20">
        <v>1</v>
      </c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7">
        <f t="shared" si="1"/>
        <v>1.25</v>
      </c>
      <c r="AN15" s="20">
        <v>1</v>
      </c>
      <c r="AO15" s="20">
        <v>1</v>
      </c>
      <c r="AP15" s="20">
        <v>1</v>
      </c>
      <c r="AQ15" s="20">
        <v>1</v>
      </c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7">
        <f t="shared" si="2"/>
        <v>1</v>
      </c>
      <c r="BF15" s="20">
        <v>2</v>
      </c>
      <c r="BG15" s="20"/>
      <c r="BH15" s="20">
        <v>1</v>
      </c>
      <c r="BI15" s="20">
        <v>3</v>
      </c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7">
        <f t="shared" si="3"/>
        <v>2</v>
      </c>
      <c r="BX15" s="28">
        <f t="shared" si="4"/>
        <v>2.5</v>
      </c>
      <c r="BY15" s="28">
        <v>18</v>
      </c>
      <c r="CA15" s="21"/>
      <c r="CB15" s="21"/>
    </row>
    <row r="16" spans="1:81" s="29" customFormat="1" ht="21.75" customHeight="1" x14ac:dyDescent="0.25">
      <c r="A16" s="19" t="s">
        <v>1</v>
      </c>
      <c r="B16" s="19" t="s">
        <v>53</v>
      </c>
      <c r="C16" s="19" t="s">
        <v>54</v>
      </c>
      <c r="D16" s="20">
        <v>2</v>
      </c>
      <c r="E16" s="20">
        <v>2</v>
      </c>
      <c r="F16" s="20">
        <v>2</v>
      </c>
      <c r="G16" s="20">
        <v>2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7">
        <v>2</v>
      </c>
      <c r="V16" s="20">
        <v>2</v>
      </c>
      <c r="W16" s="20">
        <v>2</v>
      </c>
      <c r="X16" s="20">
        <v>2</v>
      </c>
      <c r="Y16" s="20">
        <v>2</v>
      </c>
      <c r="Z16" s="20">
        <v>2</v>
      </c>
      <c r="AA16" s="20">
        <v>2</v>
      </c>
      <c r="AB16" s="20">
        <v>2</v>
      </c>
      <c r="AC16" s="20">
        <v>2</v>
      </c>
      <c r="AD16" s="20"/>
      <c r="AE16" s="20"/>
      <c r="AF16" s="20"/>
      <c r="AG16" s="20"/>
      <c r="AH16" s="20"/>
      <c r="AI16" s="20"/>
      <c r="AJ16" s="20"/>
      <c r="AK16" s="20"/>
      <c r="AL16" s="20"/>
      <c r="AM16" s="27">
        <f t="shared" si="1"/>
        <v>2</v>
      </c>
      <c r="AN16" s="20">
        <v>1</v>
      </c>
      <c r="AO16" s="20">
        <v>1</v>
      </c>
      <c r="AP16" s="20">
        <v>1</v>
      </c>
      <c r="AQ16" s="20">
        <v>1</v>
      </c>
      <c r="AR16" s="20">
        <v>1</v>
      </c>
      <c r="AS16" s="20">
        <v>1</v>
      </c>
      <c r="AT16" s="20">
        <v>1</v>
      </c>
      <c r="AU16" s="20">
        <v>1</v>
      </c>
      <c r="AV16" s="20"/>
      <c r="AW16" s="20"/>
      <c r="AX16" s="20"/>
      <c r="AY16" s="20"/>
      <c r="AZ16" s="20"/>
      <c r="BA16" s="20"/>
      <c r="BB16" s="20"/>
      <c r="BC16" s="20"/>
      <c r="BD16" s="20"/>
      <c r="BE16" s="27">
        <f t="shared" si="2"/>
        <v>1</v>
      </c>
      <c r="BF16" s="20">
        <v>3</v>
      </c>
      <c r="BG16" s="20"/>
      <c r="BH16" s="20">
        <v>1</v>
      </c>
      <c r="BI16" s="20">
        <v>3</v>
      </c>
      <c r="BJ16" s="20">
        <v>3</v>
      </c>
      <c r="BK16" s="20">
        <v>3</v>
      </c>
      <c r="BL16" s="20">
        <v>3</v>
      </c>
      <c r="BM16" s="20">
        <v>3</v>
      </c>
      <c r="BN16" s="20"/>
      <c r="BO16" s="20"/>
      <c r="BP16" s="20"/>
      <c r="BQ16" s="20"/>
      <c r="BR16" s="20"/>
      <c r="BS16" s="20"/>
      <c r="BT16" s="20"/>
      <c r="BU16" s="20"/>
      <c r="BV16" s="20"/>
      <c r="BW16" s="27">
        <f t="shared" si="3"/>
        <v>2.7142857142857144</v>
      </c>
      <c r="BX16" s="28">
        <f t="shared" si="4"/>
        <v>5.4285714285714288</v>
      </c>
      <c r="BY16" s="28">
        <v>18</v>
      </c>
      <c r="CA16" s="21"/>
    </row>
    <row r="17" spans="1:79" s="29" customFormat="1" ht="20.25" customHeight="1" x14ac:dyDescent="0.25">
      <c r="A17" s="19" t="s">
        <v>1</v>
      </c>
      <c r="B17" s="19" t="s">
        <v>55</v>
      </c>
      <c r="C17" s="19" t="s">
        <v>56</v>
      </c>
      <c r="D17" s="20">
        <v>2</v>
      </c>
      <c r="E17" s="20">
        <v>3</v>
      </c>
      <c r="F17" s="20">
        <v>3</v>
      </c>
      <c r="G17" s="20">
        <v>3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7">
        <v>2.75</v>
      </c>
      <c r="V17" s="20">
        <v>2</v>
      </c>
      <c r="W17" s="20">
        <v>2</v>
      </c>
      <c r="X17" s="20">
        <v>2</v>
      </c>
      <c r="Y17" s="20">
        <v>2</v>
      </c>
      <c r="Z17" s="20">
        <v>2</v>
      </c>
      <c r="AA17" s="20">
        <v>2</v>
      </c>
      <c r="AB17" s="20">
        <v>2</v>
      </c>
      <c r="AC17" s="20">
        <v>2</v>
      </c>
      <c r="AD17" s="20"/>
      <c r="AE17" s="20"/>
      <c r="AF17" s="20"/>
      <c r="AG17" s="20"/>
      <c r="AH17" s="20"/>
      <c r="AI17" s="20"/>
      <c r="AJ17" s="20"/>
      <c r="AK17" s="20"/>
      <c r="AL17" s="20"/>
      <c r="AM17" s="27">
        <f t="shared" si="1"/>
        <v>2</v>
      </c>
      <c r="AN17" s="20">
        <v>2</v>
      </c>
      <c r="AO17" s="20">
        <v>2</v>
      </c>
      <c r="AP17" s="20">
        <v>2</v>
      </c>
      <c r="AQ17" s="20">
        <v>2</v>
      </c>
      <c r="AR17" s="20">
        <v>2</v>
      </c>
      <c r="AS17" s="20">
        <v>2</v>
      </c>
      <c r="AT17" s="20">
        <v>2</v>
      </c>
      <c r="AU17" s="20">
        <v>2</v>
      </c>
      <c r="AV17" s="20"/>
      <c r="AW17" s="20"/>
      <c r="AX17" s="20"/>
      <c r="AY17" s="20"/>
      <c r="AZ17" s="20"/>
      <c r="BA17" s="20"/>
      <c r="BB17" s="20"/>
      <c r="BC17" s="20"/>
      <c r="BD17" s="20"/>
      <c r="BE17" s="27">
        <f t="shared" si="2"/>
        <v>2</v>
      </c>
      <c r="BF17" s="20">
        <v>3</v>
      </c>
      <c r="BG17" s="20"/>
      <c r="BH17" s="20">
        <v>1</v>
      </c>
      <c r="BI17" s="20">
        <v>3</v>
      </c>
      <c r="BJ17" s="20">
        <v>3</v>
      </c>
      <c r="BK17" s="20">
        <v>3</v>
      </c>
      <c r="BL17" s="20">
        <v>3</v>
      </c>
      <c r="BM17" s="20">
        <v>3</v>
      </c>
      <c r="BN17" s="20"/>
      <c r="BO17" s="20"/>
      <c r="BP17" s="20"/>
      <c r="BQ17" s="20"/>
      <c r="BR17" s="20"/>
      <c r="BS17" s="20"/>
      <c r="BT17" s="20"/>
      <c r="BU17" s="20"/>
      <c r="BV17" s="20"/>
      <c r="BW17" s="27">
        <f t="shared" si="3"/>
        <v>2.7142857142857144</v>
      </c>
      <c r="BX17" s="28">
        <f t="shared" si="4"/>
        <v>10.857142857142858</v>
      </c>
      <c r="BY17" s="28">
        <v>15.1875</v>
      </c>
      <c r="CA17" s="21"/>
    </row>
    <row r="18" spans="1:79" s="29" customFormat="1" x14ac:dyDescent="0.25">
      <c r="A18" s="19" t="s">
        <v>1</v>
      </c>
      <c r="B18" s="19" t="s">
        <v>57</v>
      </c>
      <c r="C18" s="19" t="s">
        <v>58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7" t="e">
        <v>#DIV/0!</v>
      </c>
      <c r="V18" s="20">
        <v>2</v>
      </c>
      <c r="W18" s="20">
        <v>1</v>
      </c>
      <c r="X18" s="20">
        <v>3</v>
      </c>
      <c r="Y18" s="20">
        <v>2</v>
      </c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7">
        <f t="shared" si="1"/>
        <v>2</v>
      </c>
      <c r="AN18" s="20">
        <v>2</v>
      </c>
      <c r="AO18" s="20">
        <v>2</v>
      </c>
      <c r="AP18" s="20">
        <v>2</v>
      </c>
      <c r="AQ18" s="20">
        <v>2</v>
      </c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7">
        <f t="shared" si="2"/>
        <v>2</v>
      </c>
      <c r="BF18" s="20">
        <v>2</v>
      </c>
      <c r="BG18" s="20">
        <v>2</v>
      </c>
      <c r="BH18" s="20">
        <v>2</v>
      </c>
      <c r="BI18" s="20">
        <v>2</v>
      </c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7">
        <f t="shared" si="3"/>
        <v>2</v>
      </c>
      <c r="BX18" s="28">
        <f t="shared" si="4"/>
        <v>8</v>
      </c>
      <c r="BY18" s="28">
        <v>13.75</v>
      </c>
      <c r="CA18" s="21"/>
    </row>
    <row r="19" spans="1:79" s="29" customFormat="1" x14ac:dyDescent="0.25">
      <c r="A19" s="19" t="s">
        <v>1</v>
      </c>
      <c r="B19" s="19" t="s">
        <v>57</v>
      </c>
      <c r="C19" s="19" t="s">
        <v>59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7" t="e">
        <v>#DIV/0!</v>
      </c>
      <c r="V19" s="20">
        <v>2</v>
      </c>
      <c r="W19" s="20">
        <v>2</v>
      </c>
      <c r="X19" s="20">
        <v>3</v>
      </c>
      <c r="Y19" s="20">
        <v>2</v>
      </c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7">
        <f t="shared" si="1"/>
        <v>2.25</v>
      </c>
      <c r="AN19" s="20">
        <v>3</v>
      </c>
      <c r="AO19" s="20">
        <v>3</v>
      </c>
      <c r="AP19" s="20">
        <v>3</v>
      </c>
      <c r="AQ19" s="20">
        <v>3</v>
      </c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7">
        <f t="shared" si="2"/>
        <v>3</v>
      </c>
      <c r="BF19" s="20">
        <v>2</v>
      </c>
      <c r="BG19" s="20">
        <v>2</v>
      </c>
      <c r="BH19" s="20">
        <v>2</v>
      </c>
      <c r="BI19" s="20">
        <v>2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7">
        <f t="shared" si="3"/>
        <v>2</v>
      </c>
      <c r="BX19" s="28">
        <f t="shared" si="4"/>
        <v>13.5</v>
      </c>
      <c r="BY19" s="28">
        <v>13.5</v>
      </c>
      <c r="CA19" s="21"/>
    </row>
    <row r="20" spans="1:79" s="29" customFormat="1" x14ac:dyDescent="0.25">
      <c r="A20" s="19" t="s">
        <v>1</v>
      </c>
      <c r="B20" s="19" t="s">
        <v>57</v>
      </c>
      <c r="C20" s="19" t="s">
        <v>60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7" t="e">
        <v>#DIV/0!</v>
      </c>
      <c r="V20" s="20">
        <v>3</v>
      </c>
      <c r="W20" s="20">
        <v>3</v>
      </c>
      <c r="X20" s="20">
        <v>3</v>
      </c>
      <c r="Y20" s="20">
        <v>3</v>
      </c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7">
        <f t="shared" si="1"/>
        <v>3</v>
      </c>
      <c r="AN20" s="20">
        <v>3</v>
      </c>
      <c r="AO20" s="20">
        <v>3</v>
      </c>
      <c r="AP20" s="20">
        <v>3</v>
      </c>
      <c r="AQ20" s="20">
        <v>3</v>
      </c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7">
        <f t="shared" si="2"/>
        <v>3</v>
      </c>
      <c r="BF20" s="20">
        <v>2</v>
      </c>
      <c r="BG20" s="20">
        <v>2</v>
      </c>
      <c r="BH20" s="20">
        <v>2</v>
      </c>
      <c r="BI20" s="20">
        <v>2</v>
      </c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7">
        <f t="shared" si="3"/>
        <v>2</v>
      </c>
      <c r="BX20" s="28">
        <f t="shared" si="4"/>
        <v>18</v>
      </c>
      <c r="BY20" s="28">
        <v>12</v>
      </c>
      <c r="CA20" s="21"/>
    </row>
    <row r="21" spans="1:79" s="29" customFormat="1" x14ac:dyDescent="0.25">
      <c r="A21" s="19" t="s">
        <v>1</v>
      </c>
      <c r="B21" s="19" t="s">
        <v>57</v>
      </c>
      <c r="C21" s="19" t="s">
        <v>61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7" t="e">
        <v>#DIV/0!</v>
      </c>
      <c r="V21" s="20">
        <v>2</v>
      </c>
      <c r="W21" s="20">
        <v>2</v>
      </c>
      <c r="X21" s="20">
        <v>3</v>
      </c>
      <c r="Y21" s="20">
        <v>3</v>
      </c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7">
        <f t="shared" si="1"/>
        <v>2.5</v>
      </c>
      <c r="AN21" s="20">
        <v>3</v>
      </c>
      <c r="AO21" s="20">
        <v>2</v>
      </c>
      <c r="AP21" s="20">
        <v>3</v>
      </c>
      <c r="AQ21" s="20">
        <v>3</v>
      </c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7">
        <f t="shared" si="2"/>
        <v>2.75</v>
      </c>
      <c r="BF21" s="20">
        <v>2</v>
      </c>
      <c r="BG21" s="20">
        <v>2</v>
      </c>
      <c r="BH21" s="20">
        <v>2</v>
      </c>
      <c r="BI21" s="20">
        <v>2</v>
      </c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7">
        <f t="shared" si="3"/>
        <v>2</v>
      </c>
      <c r="BX21" s="28">
        <f t="shared" si="4"/>
        <v>13.75</v>
      </c>
      <c r="BY21" s="28">
        <v>12</v>
      </c>
      <c r="CA21" s="21"/>
    </row>
    <row r="22" spans="1:79" s="29" customFormat="1" x14ac:dyDescent="0.25">
      <c r="A22" s="19" t="s">
        <v>1</v>
      </c>
      <c r="B22" s="19" t="s">
        <v>57</v>
      </c>
      <c r="C22" s="19" t="s">
        <v>62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7" t="e">
        <v>#DIV/0!</v>
      </c>
      <c r="V22" s="20">
        <v>2</v>
      </c>
      <c r="W22" s="20">
        <v>2</v>
      </c>
      <c r="X22" s="20">
        <v>3</v>
      </c>
      <c r="Y22" s="20">
        <v>2</v>
      </c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7">
        <f t="shared" si="1"/>
        <v>2.25</v>
      </c>
      <c r="AN22" s="20">
        <v>2</v>
      </c>
      <c r="AO22" s="20">
        <v>2</v>
      </c>
      <c r="AP22" s="20">
        <v>3</v>
      </c>
      <c r="AQ22" s="20">
        <v>2</v>
      </c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7">
        <f t="shared" si="2"/>
        <v>2.25</v>
      </c>
      <c r="BF22" s="20">
        <v>3</v>
      </c>
      <c r="BG22" s="20">
        <v>3</v>
      </c>
      <c r="BH22" s="20">
        <v>3</v>
      </c>
      <c r="BI22" s="20">
        <v>3</v>
      </c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7">
        <f t="shared" si="3"/>
        <v>3</v>
      </c>
      <c r="BX22" s="28">
        <f t="shared" si="4"/>
        <v>15.1875</v>
      </c>
      <c r="BY22" s="28">
        <v>12</v>
      </c>
      <c r="CA22" s="21"/>
    </row>
    <row r="23" spans="1:79" s="29" customFormat="1" x14ac:dyDescent="0.25">
      <c r="A23" s="19" t="s">
        <v>1</v>
      </c>
      <c r="B23" s="19" t="s">
        <v>57</v>
      </c>
      <c r="C23" s="19" t="s">
        <v>63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7" t="e">
        <v>#DIV/0!</v>
      </c>
      <c r="V23" s="20">
        <v>2</v>
      </c>
      <c r="W23" s="20">
        <v>2</v>
      </c>
      <c r="X23" s="20">
        <v>2</v>
      </c>
      <c r="Y23" s="20">
        <v>2</v>
      </c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7">
        <f t="shared" si="1"/>
        <v>2</v>
      </c>
      <c r="AN23" s="20">
        <v>1</v>
      </c>
      <c r="AO23" s="20">
        <v>1</v>
      </c>
      <c r="AP23" s="20">
        <v>2</v>
      </c>
      <c r="AQ23" s="20">
        <v>1</v>
      </c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7">
        <f t="shared" si="2"/>
        <v>1.25</v>
      </c>
      <c r="BF23" s="20">
        <v>3</v>
      </c>
      <c r="BG23" s="20">
        <v>3</v>
      </c>
      <c r="BH23" s="20">
        <v>3</v>
      </c>
      <c r="BI23" s="20">
        <v>3</v>
      </c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7">
        <f t="shared" si="3"/>
        <v>3</v>
      </c>
      <c r="BX23" s="28">
        <f t="shared" si="4"/>
        <v>7.5</v>
      </c>
      <c r="BY23" s="28">
        <v>10.857142857142858</v>
      </c>
      <c r="CA23" s="21"/>
    </row>
    <row r="24" spans="1:79" s="29" customFormat="1" x14ac:dyDescent="0.25">
      <c r="A24" s="19" t="s">
        <v>1</v>
      </c>
      <c r="B24" s="19" t="s">
        <v>64</v>
      </c>
      <c r="C24" s="19" t="s">
        <v>65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7" t="e">
        <v>#DIV/0!</v>
      </c>
      <c r="V24" s="20">
        <v>2</v>
      </c>
      <c r="W24" s="20">
        <v>2</v>
      </c>
      <c r="X24" s="20">
        <v>2</v>
      </c>
      <c r="Y24" s="20">
        <v>2</v>
      </c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7">
        <f t="shared" si="1"/>
        <v>2</v>
      </c>
      <c r="AN24" s="20">
        <v>1</v>
      </c>
      <c r="AO24" s="20">
        <v>1</v>
      </c>
      <c r="AP24" s="20">
        <v>2</v>
      </c>
      <c r="AQ24" s="20">
        <v>1</v>
      </c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7">
        <f t="shared" si="2"/>
        <v>1.25</v>
      </c>
      <c r="BF24" s="20">
        <v>3</v>
      </c>
      <c r="BG24" s="20">
        <v>3</v>
      </c>
      <c r="BH24" s="20">
        <v>3</v>
      </c>
      <c r="BI24" s="20">
        <v>3</v>
      </c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7">
        <f t="shared" si="3"/>
        <v>3</v>
      </c>
      <c r="BX24" s="28">
        <f t="shared" si="4"/>
        <v>7.5</v>
      </c>
      <c r="BY24" s="28">
        <v>8</v>
      </c>
    </row>
    <row r="25" spans="1:79" s="29" customFormat="1" x14ac:dyDescent="0.25">
      <c r="A25" s="19" t="s">
        <v>1</v>
      </c>
      <c r="B25" s="19" t="s">
        <v>66</v>
      </c>
      <c r="C25" s="19" t="s">
        <v>67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7" t="e">
        <v>#DIV/0!</v>
      </c>
      <c r="V25" s="20">
        <v>2</v>
      </c>
      <c r="W25" s="20">
        <v>2</v>
      </c>
      <c r="X25" s="20">
        <v>2</v>
      </c>
      <c r="Y25" s="20">
        <v>2</v>
      </c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7">
        <f t="shared" si="1"/>
        <v>2</v>
      </c>
      <c r="AN25" s="20">
        <v>2</v>
      </c>
      <c r="AO25" s="20">
        <v>2</v>
      </c>
      <c r="AP25" s="20">
        <v>2</v>
      </c>
      <c r="AQ25" s="20">
        <v>2</v>
      </c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7">
        <f t="shared" si="2"/>
        <v>2</v>
      </c>
      <c r="BF25" s="20">
        <v>3</v>
      </c>
      <c r="BG25" s="20">
        <v>3</v>
      </c>
      <c r="BH25" s="20">
        <v>3</v>
      </c>
      <c r="BI25" s="20">
        <v>3</v>
      </c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7">
        <f t="shared" si="3"/>
        <v>3</v>
      </c>
      <c r="BX25" s="28">
        <f t="shared" si="4"/>
        <v>12</v>
      </c>
      <c r="BY25" s="28">
        <v>8</v>
      </c>
    </row>
    <row r="26" spans="1:79" s="29" customFormat="1" x14ac:dyDescent="0.25">
      <c r="A26" s="19" t="s">
        <v>1</v>
      </c>
      <c r="B26" s="19" t="s">
        <v>68</v>
      </c>
      <c r="C26" s="19" t="s">
        <v>69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7" t="e">
        <v>#DIV/0!</v>
      </c>
      <c r="V26" s="20">
        <v>3</v>
      </c>
      <c r="W26" s="20"/>
      <c r="X26" s="20">
        <v>3</v>
      </c>
      <c r="Y26" s="20">
        <v>3</v>
      </c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7">
        <f t="shared" si="1"/>
        <v>3</v>
      </c>
      <c r="AN26" s="20">
        <v>2</v>
      </c>
      <c r="AO26" s="20"/>
      <c r="AP26" s="20">
        <v>2</v>
      </c>
      <c r="AQ26" s="20">
        <v>2</v>
      </c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7">
        <f t="shared" si="2"/>
        <v>2</v>
      </c>
      <c r="BF26" s="20">
        <v>3</v>
      </c>
      <c r="BG26" s="20"/>
      <c r="BH26" s="20">
        <v>3</v>
      </c>
      <c r="BI26" s="20">
        <v>3</v>
      </c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7">
        <f t="shared" si="3"/>
        <v>3</v>
      </c>
      <c r="BX26" s="28">
        <f t="shared" si="4"/>
        <v>18</v>
      </c>
      <c r="BY26" s="28">
        <v>7.5</v>
      </c>
    </row>
    <row r="27" spans="1:79" s="29" customFormat="1" ht="25.5" x14ac:dyDescent="0.25">
      <c r="A27" s="19" t="s">
        <v>1</v>
      </c>
      <c r="B27" s="19" t="s">
        <v>70</v>
      </c>
      <c r="C27" s="19" t="s">
        <v>71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7" t="e">
        <v>#DIV/0!</v>
      </c>
      <c r="V27" s="20">
        <v>3</v>
      </c>
      <c r="W27" s="20">
        <v>3</v>
      </c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7">
        <f t="shared" si="1"/>
        <v>3</v>
      </c>
      <c r="AN27" s="20">
        <v>3</v>
      </c>
      <c r="AO27" s="20">
        <v>3</v>
      </c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7">
        <f t="shared" si="2"/>
        <v>3</v>
      </c>
      <c r="BF27" s="20">
        <v>3</v>
      </c>
      <c r="BG27" s="20">
        <v>3</v>
      </c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7">
        <f t="shared" si="3"/>
        <v>3</v>
      </c>
      <c r="BX27" s="28">
        <f t="shared" si="4"/>
        <v>27</v>
      </c>
      <c r="BY27" s="28">
        <v>7.5</v>
      </c>
    </row>
    <row r="28" spans="1:79" s="29" customFormat="1" ht="25.5" x14ac:dyDescent="0.25">
      <c r="A28" s="19" t="s">
        <v>1</v>
      </c>
      <c r="B28" s="19" t="s">
        <v>70</v>
      </c>
      <c r="C28" s="19" t="s">
        <v>72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7" t="e">
        <v>#DIV/0!</v>
      </c>
      <c r="V28" s="20">
        <v>3</v>
      </c>
      <c r="W28" s="20">
        <v>3</v>
      </c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7">
        <f t="shared" si="1"/>
        <v>3</v>
      </c>
      <c r="AN28" s="20">
        <v>3</v>
      </c>
      <c r="AO28" s="20">
        <v>3</v>
      </c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7">
        <f t="shared" si="2"/>
        <v>3</v>
      </c>
      <c r="BF28" s="20">
        <v>3</v>
      </c>
      <c r="BG28" s="20">
        <v>3</v>
      </c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7">
        <f t="shared" si="3"/>
        <v>3</v>
      </c>
      <c r="BX28" s="28">
        <f t="shared" si="4"/>
        <v>27</v>
      </c>
      <c r="BY28" s="28">
        <v>5.4285714285714288</v>
      </c>
    </row>
    <row r="29" spans="1:79" s="29" customFormat="1" ht="38.25" x14ac:dyDescent="0.25">
      <c r="A29" s="19" t="s">
        <v>1</v>
      </c>
      <c r="B29" s="19" t="s">
        <v>73</v>
      </c>
      <c r="C29" s="19" t="s">
        <v>74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7" t="e">
        <v>#DIV/0!</v>
      </c>
      <c r="V29" s="20">
        <v>3</v>
      </c>
      <c r="W29" s="20">
        <v>3</v>
      </c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7">
        <f t="shared" si="1"/>
        <v>3</v>
      </c>
      <c r="AN29" s="20">
        <v>3</v>
      </c>
      <c r="AO29" s="20">
        <v>3</v>
      </c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7">
        <f t="shared" si="2"/>
        <v>3</v>
      </c>
      <c r="BF29" s="20">
        <v>2</v>
      </c>
      <c r="BG29" s="20">
        <v>2</v>
      </c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7">
        <f t="shared" si="3"/>
        <v>2</v>
      </c>
      <c r="BX29" s="28">
        <f t="shared" si="4"/>
        <v>18</v>
      </c>
      <c r="BY29" s="28">
        <v>4.5</v>
      </c>
    </row>
    <row r="30" spans="1:79" s="29" customFormat="1" x14ac:dyDescent="0.25">
      <c r="A30" s="19" t="s">
        <v>2</v>
      </c>
      <c r="B30" s="19" t="s">
        <v>75</v>
      </c>
      <c r="C30" s="19" t="s">
        <v>76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7" t="e">
        <v>#DIV/0!</v>
      </c>
      <c r="V30" s="20">
        <v>3</v>
      </c>
      <c r="W30" s="20">
        <v>3</v>
      </c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7">
        <f t="shared" si="1"/>
        <v>3</v>
      </c>
      <c r="AN30" s="20">
        <v>3</v>
      </c>
      <c r="AO30" s="20">
        <v>3</v>
      </c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7">
        <f t="shared" si="2"/>
        <v>3</v>
      </c>
      <c r="BF30" s="20">
        <v>3</v>
      </c>
      <c r="BG30" s="20">
        <v>3</v>
      </c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7">
        <f t="shared" si="3"/>
        <v>3</v>
      </c>
      <c r="BX30" s="28">
        <f t="shared" si="4"/>
        <v>27</v>
      </c>
      <c r="BY30" s="28">
        <v>4</v>
      </c>
    </row>
    <row r="31" spans="1:79" s="29" customFormat="1" ht="38.25" x14ac:dyDescent="0.25">
      <c r="A31" s="19" t="s">
        <v>2</v>
      </c>
      <c r="B31" s="19" t="s">
        <v>77</v>
      </c>
      <c r="C31" s="19" t="s">
        <v>78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7" t="e">
        <v>#DIV/0!</v>
      </c>
      <c r="V31" s="20">
        <v>3</v>
      </c>
      <c r="W31" s="20">
        <v>2</v>
      </c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7">
        <f t="shared" si="1"/>
        <v>2.5</v>
      </c>
      <c r="AN31" s="20">
        <v>3</v>
      </c>
      <c r="AO31" s="20">
        <v>3</v>
      </c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7">
        <f t="shared" si="2"/>
        <v>3</v>
      </c>
      <c r="BF31" s="20">
        <v>3</v>
      </c>
      <c r="BG31" s="20">
        <v>3</v>
      </c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7">
        <f t="shared" si="3"/>
        <v>3</v>
      </c>
      <c r="BX31" s="28">
        <f t="shared" si="4"/>
        <v>22.5</v>
      </c>
      <c r="BY31" s="28">
        <v>3.3333333333333335</v>
      </c>
    </row>
    <row r="32" spans="1:79" s="29" customFormat="1" ht="38.25" x14ac:dyDescent="0.25">
      <c r="A32" s="19" t="s">
        <v>2</v>
      </c>
      <c r="B32" s="19" t="s">
        <v>77</v>
      </c>
      <c r="C32" s="19" t="s">
        <v>79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7" t="e">
        <v>#DIV/0!</v>
      </c>
      <c r="V32" s="20">
        <v>2</v>
      </c>
      <c r="W32" s="20">
        <v>2</v>
      </c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7">
        <f t="shared" si="1"/>
        <v>2</v>
      </c>
      <c r="AN32" s="20">
        <v>2</v>
      </c>
      <c r="AO32" s="20">
        <v>2</v>
      </c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7">
        <f t="shared" si="2"/>
        <v>2</v>
      </c>
      <c r="BF32" s="20">
        <v>2</v>
      </c>
      <c r="BG32" s="20">
        <v>2</v>
      </c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7">
        <f t="shared" si="3"/>
        <v>2</v>
      </c>
      <c r="BX32" s="28">
        <f t="shared" si="4"/>
        <v>8</v>
      </c>
      <c r="BY32" s="28">
        <v>3</v>
      </c>
    </row>
    <row r="33" spans="1:77" s="29" customFormat="1" ht="38.25" x14ac:dyDescent="0.25">
      <c r="A33" s="19" t="s">
        <v>2</v>
      </c>
      <c r="B33" s="19" t="s">
        <v>77</v>
      </c>
      <c r="C33" s="19" t="s">
        <v>80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7" t="e">
        <v>#DIV/0!</v>
      </c>
      <c r="V33" s="20">
        <v>2</v>
      </c>
      <c r="W33" s="20">
        <v>2</v>
      </c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7">
        <f t="shared" si="1"/>
        <v>2</v>
      </c>
      <c r="AN33" s="20">
        <v>3</v>
      </c>
      <c r="AO33" s="20">
        <v>3</v>
      </c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7">
        <f t="shared" si="2"/>
        <v>3</v>
      </c>
      <c r="BF33" s="20">
        <v>2</v>
      </c>
      <c r="BG33" s="20">
        <v>2</v>
      </c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7">
        <f t="shared" si="3"/>
        <v>2</v>
      </c>
      <c r="BX33" s="28">
        <f t="shared" si="4"/>
        <v>12</v>
      </c>
      <c r="BY33" s="28">
        <v>2.5</v>
      </c>
    </row>
  </sheetData>
  <sortState xmlns:xlrd2="http://schemas.microsoft.com/office/spreadsheetml/2017/richdata2" ref="BW7:BY33">
    <sortCondition descending="1" ref="BY7"/>
  </sortState>
  <mergeCells count="9">
    <mergeCell ref="D1:U1"/>
    <mergeCell ref="A1:C5"/>
    <mergeCell ref="V1:AM1"/>
    <mergeCell ref="AN1:BE1"/>
    <mergeCell ref="BF1:BW1"/>
    <mergeCell ref="D2:U2"/>
    <mergeCell ref="V2:AM2"/>
    <mergeCell ref="AN2:BE2"/>
    <mergeCell ref="BF2:BW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Castets</dc:creator>
  <cp:lastModifiedBy>Monica Patricia Galleguillos Ackerknecht</cp:lastModifiedBy>
  <dcterms:created xsi:type="dcterms:W3CDTF">2020-05-23T22:34:45Z</dcterms:created>
  <dcterms:modified xsi:type="dcterms:W3CDTF">2020-07-28T16:21:53Z</dcterms:modified>
</cp:coreProperties>
</file>